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B13" i="1" l="1"/>
  <c r="F15" i="1"/>
  <c r="G15" i="1" s="1"/>
  <c r="B12" i="1"/>
  <c r="D13" i="1"/>
  <c r="E13" i="1" s="1"/>
  <c r="F14" i="1"/>
  <c r="G14" i="1" s="1"/>
  <c r="H10" i="1"/>
  <c r="E10" i="1" s="1"/>
  <c r="F11" i="1"/>
  <c r="G11" i="1" s="1"/>
  <c r="H8" i="1"/>
  <c r="E8" i="1" s="1"/>
  <c r="C14" i="1"/>
  <c r="H12" i="1"/>
  <c r="C12" i="1"/>
  <c r="C10" i="1"/>
  <c r="G10" i="1"/>
  <c r="C11" i="1"/>
  <c r="H11" i="1"/>
  <c r="C15" i="1"/>
  <c r="H15" i="1"/>
  <c r="H6" i="1"/>
  <c r="E6" i="1" s="1"/>
  <c r="C13" i="1"/>
  <c r="D14" i="1"/>
  <c r="E14" i="1" s="1"/>
  <c r="H7" i="1"/>
  <c r="H5" i="1"/>
  <c r="E5" i="1" s="1"/>
  <c r="H9" i="1"/>
  <c r="E9" i="1" s="1"/>
  <c r="G8" i="1" l="1"/>
  <c r="C5" i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<sst xmlns="http://schemas.openxmlformats.org/spreadsheetml/2006/main" count="33" uniqueCount="25">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</sst>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48218</v>
          </cell>
        </row>
        <row r="13">
          <cell r="O13">
            <v>50257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10033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4705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58162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37920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13015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2305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291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197</v>
          </cell>
          <cell r="R57">
            <v>79</v>
          </cell>
          <cell r="S57">
            <v>276</v>
          </cell>
          <cell r="T57">
            <v>42309</v>
          </cell>
          <cell r="U57">
            <v>0</v>
          </cell>
          <cell r="V57">
            <v>276</v>
          </cell>
          <cell r="W57">
            <v>276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7058</v>
          </cell>
          <cell r="S8">
            <v>33</v>
          </cell>
          <cell r="T8">
            <v>26930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54" t="s">
        <v>0</v>
      </c>
      <c r="B1" s="55"/>
      <c r="C1" s="55"/>
      <c r="D1" s="55"/>
      <c r="E1" s="55"/>
      <c r="F1" s="55"/>
      <c r="G1" s="55"/>
      <c r="H1" s="56"/>
    </row>
    <row r="2" spans="1:8" ht="15" customHeight="1" x14ac:dyDescent="0.25">
      <c r="A2" s="57"/>
      <c r="B2" s="58"/>
      <c r="C2" s="58"/>
      <c r="D2" s="58"/>
      <c r="E2" s="58"/>
      <c r="F2" s="58"/>
      <c r="G2" s="58"/>
      <c r="H2" s="59"/>
    </row>
    <row r="3" spans="1:8" ht="15.75" x14ac:dyDescent="0.25">
      <c r="A3" s="60" t="s">
        <v>1</v>
      </c>
      <c r="B3" s="61"/>
      <c r="C3" s="61"/>
      <c r="D3" s="61"/>
      <c r="E3" s="61"/>
      <c r="F3" s="61"/>
      <c r="G3" s="61"/>
      <c r="H3" s="6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48218</v>
      </c>
      <c r="C5" s="7">
        <f>B5/H5</f>
        <v>0.72653577832356442</v>
      </c>
      <c r="D5" s="6">
        <f>[1]FilingSeason!O21</f>
        <v>10033</v>
      </c>
      <c r="E5" s="7">
        <f>D5/H5</f>
        <v>0.15117452951014812</v>
      </c>
      <c r="F5" s="6">
        <f>[1]FilingSeason!O3</f>
        <v>8116</v>
      </c>
      <c r="G5" s="7">
        <f>F5/H5</f>
        <v>0.12228969216628746</v>
      </c>
      <c r="H5" s="8">
        <f>B5+D5+F5</f>
        <v>66367</v>
      </c>
    </row>
    <row r="6" spans="1:8" x14ac:dyDescent="0.25">
      <c r="A6" s="9">
        <v>2013</v>
      </c>
      <c r="B6" s="6">
        <f>[1]FilingSeason!O13</f>
        <v>50257</v>
      </c>
      <c r="C6" s="7">
        <f t="shared" ref="C6:C10" si="0">B6/H6</f>
        <v>0.75321853034186115</v>
      </c>
      <c r="D6" s="6">
        <f>[1]FilingSeason!O22</f>
        <v>10220</v>
      </c>
      <c r="E6" s="7">
        <f t="shared" ref="E6:E10" si="1">D6/H6</f>
        <v>0.15317057086761687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-2039</v>
      </c>
      <c r="C11" s="12">
        <f>B11/B5</f>
        <v>-4.2287112696503378E-2</v>
      </c>
      <c r="D11" s="11">
        <f>D5-D6</f>
        <v>-187</v>
      </c>
      <c r="E11" s="12">
        <f>D11/D5</f>
        <v>-1.8638492973188477E-2</v>
      </c>
      <c r="F11" s="11">
        <f>F5-F6</f>
        <v>1870</v>
      </c>
      <c r="G11" s="12">
        <f>F11/F5</f>
        <v>0.23040906850665352</v>
      </c>
      <c r="H11" s="13">
        <f t="shared" si="3"/>
        <v>-356</v>
      </c>
    </row>
    <row r="12" spans="1:8" x14ac:dyDescent="0.25">
      <c r="A12" s="14" t="s">
        <v>9</v>
      </c>
      <c r="B12" s="15">
        <f>B6-B7</f>
        <v>-274</v>
      </c>
      <c r="C12" s="16">
        <f>B12/B6</f>
        <v>-5.4519768390472968E-3</v>
      </c>
      <c r="D12" s="15">
        <f>D6-D7</f>
        <v>492</v>
      </c>
      <c r="E12" s="16">
        <f>D12/D6</f>
        <v>4.8140900195694718E-2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63" t="s">
        <v>13</v>
      </c>
      <c r="B16" s="64"/>
      <c r="C16" s="64"/>
      <c r="D16" s="64"/>
      <c r="E16" s="64"/>
      <c r="F16" s="64"/>
      <c r="G16" s="64"/>
      <c r="H16" s="65"/>
    </row>
    <row r="17" spans="1:8" x14ac:dyDescent="0.25">
      <c r="A17" s="66" t="s">
        <v>14</v>
      </c>
      <c r="B17" s="67"/>
      <c r="C17" s="67"/>
      <c r="D17" s="68"/>
      <c r="E17" s="69" t="s">
        <v>15</v>
      </c>
      <c r="F17" s="67"/>
      <c r="G17" s="67"/>
      <c r="H17" s="70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26930</v>
      </c>
      <c r="C24" s="37">
        <f>[1]Certificates!U8</f>
        <v>363</v>
      </c>
      <c r="D24" s="38">
        <f t="shared" si="5"/>
        <v>27293</v>
      </c>
      <c r="E24" s="39">
        <f>[1]Certificates!Q8</f>
        <v>2015</v>
      </c>
      <c r="F24" s="40">
        <f>[1]Certificates!R8</f>
        <v>7058</v>
      </c>
      <c r="G24" s="40">
        <f>[1]Certificates!S8</f>
        <v>33</v>
      </c>
      <c r="H24" s="41">
        <f t="shared" si="4"/>
        <v>7091</v>
      </c>
    </row>
    <row r="25" spans="1:8" ht="15.75" x14ac:dyDescent="0.25">
      <c r="A25" s="63" t="s">
        <v>19</v>
      </c>
      <c r="B25" s="64"/>
      <c r="C25" s="64"/>
      <c r="D25" s="64"/>
      <c r="E25" s="64"/>
      <c r="F25" s="64"/>
      <c r="G25" s="64"/>
      <c r="H25" s="65"/>
    </row>
    <row r="26" spans="1:8" x14ac:dyDescent="0.25">
      <c r="A26" s="66" t="s">
        <v>20</v>
      </c>
      <c r="B26" s="67"/>
      <c r="C26" s="67"/>
      <c r="D26" s="67"/>
      <c r="E26" s="67"/>
      <c r="F26" s="67"/>
      <c r="G26" s="42"/>
      <c r="H26" s="43"/>
    </row>
    <row r="27" spans="1:8" x14ac:dyDescent="0.25">
      <c r="A27" s="71" t="s">
        <v>21</v>
      </c>
      <c r="B27" s="72"/>
      <c r="C27" s="72"/>
      <c r="D27" s="73"/>
      <c r="E27" s="6" t="s">
        <v>22</v>
      </c>
      <c r="F27" s="44" t="s">
        <v>4</v>
      </c>
      <c r="G27" s="52"/>
      <c r="H27" s="53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4705</v>
      </c>
      <c r="F28" s="45">
        <f>[1]Creations!B3/[1]Creations!$D4</f>
        <v>8.0894742271586259E-2</v>
      </c>
      <c r="G28" s="52"/>
      <c r="H28" s="53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1.7193356487053401E-5</v>
      </c>
      <c r="G29" s="52"/>
      <c r="H29" s="53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37920</v>
      </c>
      <c r="F30" s="45">
        <f>[1]Creations!B5/[1]Creations!$D4</f>
        <v>0.65197207798906498</v>
      </c>
      <c r="G30" s="52"/>
      <c r="H30" s="53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13015</v>
      </c>
      <c r="F31" s="45">
        <f>[1]Creations!B6/[1]Creations!$D4</f>
        <v>0.22377153467900004</v>
      </c>
      <c r="G31" s="52"/>
      <c r="H31" s="53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2.5790034730580106E-3</v>
      </c>
      <c r="G32" s="52"/>
      <c r="H32" s="53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1.7193356487053404E-4</v>
      </c>
      <c r="G33" s="52"/>
      <c r="H33" s="53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2305</v>
      </c>
      <c r="F34" s="45">
        <f>[1]Creations!B9/[1]Creations!$D4</f>
        <v>3.963068670265809E-2</v>
      </c>
      <c r="G34" s="52"/>
      <c r="H34" s="53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1.2035349540937382E-4</v>
      </c>
      <c r="G35" s="52"/>
      <c r="H35" s="53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3.6106048622812148E-4</v>
      </c>
      <c r="G36" s="74"/>
      <c r="H36" s="75"/>
    </row>
    <row r="37" spans="1:8" x14ac:dyDescent="0.25">
      <c r="A37" s="66" t="s">
        <v>23</v>
      </c>
      <c r="B37" s="67"/>
      <c r="C37" s="68"/>
      <c r="D37" s="69" t="s">
        <v>24</v>
      </c>
      <c r="E37" s="67"/>
      <c r="F37" s="67"/>
      <c r="G37" s="67"/>
      <c r="H37" s="70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291</v>
      </c>
      <c r="D92" s="48">
        <f>[1]Creations!S56</f>
        <v>1199</v>
      </c>
      <c r="E92" s="47">
        <f>[1]Creations!T56</f>
        <v>42278</v>
      </c>
      <c r="F92" s="48">
        <f>[1]Creations!U56</f>
        <v>0</v>
      </c>
      <c r="G92" s="48">
        <f>[1]Creations!V56</f>
        <v>1199</v>
      </c>
      <c r="H92" s="48">
        <f>[1]Creations!W56</f>
        <v>1199</v>
      </c>
    </row>
    <row r="93" spans="1:8" x14ac:dyDescent="0.25">
      <c r="A93" s="47">
        <f>[1]Creations!P57</f>
        <v>42309</v>
      </c>
      <c r="B93" s="48">
        <f>[1]Creations!Q57</f>
        <v>197</v>
      </c>
      <c r="C93" s="48">
        <f>[1]Creations!R57</f>
        <v>79</v>
      </c>
      <c r="D93" s="48">
        <f>[1]Creations!S57</f>
        <v>276</v>
      </c>
      <c r="E93" s="47">
        <f>[1]Creations!T57</f>
        <v>42309</v>
      </c>
      <c r="F93" s="48">
        <f>[1]Creations!U57</f>
        <v>0</v>
      </c>
      <c r="G93" s="48">
        <f>[1]Creations!V57</f>
        <v>276</v>
      </c>
      <c r="H93" s="48">
        <f>[1]Creations!W57</f>
        <v>276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2015-11-09T14:14:51Z</dcterms:modified>
</cp:coreProperties>
</file>